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2018\ОТЧЕТЫ\Исполнение бюджета за 2017 год\Сосновый Бор\Доп.материалы\"/>
    </mc:Choice>
  </mc:AlternateContent>
  <bookViews>
    <workbookView xWindow="6030" yWindow="-45" windowWidth="18510" windowHeight="9030"/>
  </bookViews>
  <sheets>
    <sheet name="2017 год" sheetId="1" r:id="rId1"/>
  </sheets>
  <definedNames>
    <definedName name="_xlnm.Print_Titles" localSheetId="0">'2017 год'!$4:$6</definedName>
  </definedNames>
  <calcPr calcId="152511"/>
</workbook>
</file>

<file path=xl/calcChain.xml><?xml version="1.0" encoding="utf-8"?>
<calcChain xmlns="http://schemas.openxmlformats.org/spreadsheetml/2006/main">
  <c r="F59" i="1" l="1"/>
  <c r="F60" i="1"/>
  <c r="F58" i="1"/>
  <c r="F55" i="1"/>
  <c r="F30" i="1" l="1"/>
  <c r="C20" i="1" l="1"/>
  <c r="C31" i="1" l="1"/>
  <c r="D25" i="1"/>
  <c r="E25" i="1"/>
  <c r="D9" i="1"/>
  <c r="E9" i="1"/>
  <c r="D17" i="1"/>
  <c r="E17" i="1"/>
  <c r="D20" i="1"/>
  <c r="E20" i="1"/>
  <c r="D22" i="1"/>
  <c r="E22" i="1"/>
  <c r="E19" i="1" l="1"/>
  <c r="D19" i="1"/>
  <c r="E8" i="1"/>
  <c r="G49" i="1" l="1"/>
  <c r="F49" i="1"/>
  <c r="E48" i="1"/>
  <c r="F48" i="1" s="1"/>
  <c r="D48" i="1"/>
  <c r="D47" i="1" s="1"/>
  <c r="G52" i="1"/>
  <c r="F52" i="1"/>
  <c r="G32" i="1"/>
  <c r="F32" i="1"/>
  <c r="E31" i="1"/>
  <c r="D31" i="1"/>
  <c r="D8" i="1"/>
  <c r="D51" i="1"/>
  <c r="E51" i="1"/>
  <c r="C51" i="1"/>
  <c r="G31" i="1" l="1"/>
  <c r="F31" i="1"/>
  <c r="E47" i="1"/>
  <c r="F47" i="1" s="1"/>
  <c r="G48" i="1"/>
  <c r="G51" i="1"/>
  <c r="F51" i="1"/>
  <c r="G10" i="1"/>
  <c r="G15" i="1"/>
  <c r="G18" i="1"/>
  <c r="G21" i="1"/>
  <c r="G23" i="1"/>
  <c r="G26" i="1"/>
  <c r="G30" i="1"/>
  <c r="G38" i="1"/>
  <c r="G46" i="1"/>
  <c r="G54" i="1"/>
  <c r="G57" i="1"/>
  <c r="G60" i="1"/>
  <c r="G63" i="1"/>
  <c r="G66" i="1"/>
  <c r="F10" i="1"/>
  <c r="F15" i="1"/>
  <c r="F18" i="1"/>
  <c r="F21" i="1"/>
  <c r="F23" i="1"/>
  <c r="F26" i="1"/>
  <c r="F46" i="1"/>
  <c r="F54" i="1"/>
  <c r="E65" i="1"/>
  <c r="E64" i="1" s="1"/>
  <c r="E45" i="1"/>
  <c r="E44" i="1" s="1"/>
  <c r="E53" i="1"/>
  <c r="E50" i="1" s="1"/>
  <c r="E56" i="1"/>
  <c r="E59" i="1"/>
  <c r="E58" i="1" s="1"/>
  <c r="E62" i="1"/>
  <c r="E61" i="1" s="1"/>
  <c r="E37" i="1"/>
  <c r="E36" i="1" s="1"/>
  <c r="E29" i="1"/>
  <c r="E34" i="1"/>
  <c r="E33" i="1" s="1"/>
  <c r="E24" i="1"/>
  <c r="C65" i="1"/>
  <c r="C64" i="1" s="1"/>
  <c r="C62" i="1"/>
  <c r="C61" i="1" s="1"/>
  <c r="D65" i="1"/>
  <c r="D64" i="1" s="1"/>
  <c r="D62" i="1"/>
  <c r="D61" i="1" s="1"/>
  <c r="C56" i="1"/>
  <c r="D56" i="1"/>
  <c r="G64" i="1" l="1"/>
  <c r="G47" i="1"/>
  <c r="G61" i="1"/>
  <c r="E28" i="1"/>
  <c r="G56" i="1"/>
  <c r="G65" i="1"/>
  <c r="E55" i="1"/>
  <c r="E43" i="1" s="1"/>
  <c r="E42" i="1" s="1"/>
  <c r="G62" i="1"/>
  <c r="E16" i="1"/>
  <c r="D37" i="1"/>
  <c r="G37" i="1" s="1"/>
  <c r="C29" i="1"/>
  <c r="C28" i="1" s="1"/>
  <c r="D29" i="1"/>
  <c r="G17" i="1"/>
  <c r="G22" i="1"/>
  <c r="D24" i="1"/>
  <c r="G24" i="1" s="1"/>
  <c r="D34" i="1"/>
  <c r="D33" i="1" s="1"/>
  <c r="D45" i="1"/>
  <c r="D44" i="1" s="1"/>
  <c r="D53" i="1"/>
  <c r="D50" i="1" s="1"/>
  <c r="D59" i="1"/>
  <c r="D58" i="1" s="1"/>
  <c r="D55" i="1" s="1"/>
  <c r="D14" i="1"/>
  <c r="C59" i="1"/>
  <c r="C58" i="1" s="1"/>
  <c r="C53" i="1"/>
  <c r="C50" i="1" s="1"/>
  <c r="C45" i="1"/>
  <c r="C34" i="1"/>
  <c r="C25" i="1"/>
  <c r="F25" i="1" s="1"/>
  <c r="C22" i="1"/>
  <c r="F22" i="1" s="1"/>
  <c r="F20" i="1"/>
  <c r="C17" i="1"/>
  <c r="F17" i="1" s="1"/>
  <c r="C14" i="1"/>
  <c r="C9" i="1"/>
  <c r="C8" i="1" s="1"/>
  <c r="F28" i="1" l="1"/>
  <c r="F29" i="1"/>
  <c r="D43" i="1"/>
  <c r="D42" i="1" s="1"/>
  <c r="E27" i="1"/>
  <c r="D28" i="1"/>
  <c r="G28" i="1" s="1"/>
  <c r="C24" i="1"/>
  <c r="F24" i="1" s="1"/>
  <c r="D36" i="1"/>
  <c r="G36" i="1" s="1"/>
  <c r="G20" i="1"/>
  <c r="G58" i="1"/>
  <c r="C55" i="1"/>
  <c r="G59" i="1"/>
  <c r="G55" i="1"/>
  <c r="D16" i="1"/>
  <c r="G19" i="1"/>
  <c r="G25" i="1"/>
  <c r="G9" i="1"/>
  <c r="F50" i="1"/>
  <c r="F53" i="1"/>
  <c r="G29" i="1"/>
  <c r="G50" i="1"/>
  <c r="G53" i="1"/>
  <c r="D13" i="1"/>
  <c r="G44" i="1"/>
  <c r="G45" i="1"/>
  <c r="C44" i="1"/>
  <c r="F44" i="1" s="1"/>
  <c r="F45" i="1"/>
  <c r="C33" i="1"/>
  <c r="C13" i="1"/>
  <c r="F9" i="1"/>
  <c r="C19" i="1"/>
  <c r="G16" i="1" l="1"/>
  <c r="D27" i="1"/>
  <c r="G27" i="1" s="1"/>
  <c r="C27" i="1"/>
  <c r="F27" i="1" s="1"/>
  <c r="C43" i="1"/>
  <c r="C16" i="1"/>
  <c r="F16" i="1" s="1"/>
  <c r="F19" i="1"/>
  <c r="D7" i="1" l="1"/>
  <c r="G43" i="1"/>
  <c r="C42" i="1"/>
  <c r="F42" i="1" s="1"/>
  <c r="F43" i="1"/>
  <c r="C7" i="1"/>
  <c r="E14" i="1"/>
  <c r="E13" i="1" l="1"/>
  <c r="E7" i="1" s="1"/>
  <c r="F14" i="1"/>
  <c r="G14" i="1"/>
  <c r="C67" i="1"/>
  <c r="G42" i="1"/>
  <c r="D67" i="1"/>
  <c r="F13" i="1" l="1"/>
  <c r="G13" i="1"/>
  <c r="E67" i="1"/>
  <c r="G67" i="1" s="1"/>
  <c r="G8" i="1"/>
  <c r="F8" i="1"/>
  <c r="G7" i="1" l="1"/>
  <c r="F67" i="1"/>
  <c r="F7" i="1"/>
</calcChain>
</file>

<file path=xl/sharedStrings.xml><?xml version="1.0" encoding="utf-8"?>
<sst xmlns="http://schemas.openxmlformats.org/spreadsheetml/2006/main" count="157" uniqueCount="142">
  <si>
    <t/>
  </si>
  <si>
    <t>(руб.)</t>
  </si>
  <si>
    <t>Код бюджетной классификации Российской Федерации</t>
  </si>
  <si>
    <t>1</t>
  </si>
  <si>
    <t>2</t>
  </si>
  <si>
    <t>3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</si>
  <si>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</si>
  <si>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</si>
  <si>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</si>
  <si>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</si>
  <si>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</si>
  <si>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</si>
  <si>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</si>
  <si>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1 05 00000 00 0000 000</t>
  </si>
  <si>
    <t>НАЛОГИ НА СОВОКУПНЫЙ ДОХОД</t>
  </si>
  <si>
    <t>Единый сельскохозяйственный налог</t>
  </si>
  <si>
    <t>1 06 00000 00 0000 000</t>
  </si>
  <si>
    <t>НАЛОГИ НА ИМУЩЕСТВО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</si>
  <si>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</si>
  <si>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</si>
  <si>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</si>
  <si>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</si>
  <si>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</si>
  <si>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</si>
  <si>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</si>
  <si>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</si>
  <si>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</si>
  <si>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</si>
  <si>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</si>
  <si>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ИТОГО ДОХОДОВ</t>
  </si>
  <si>
    <t>4</t>
  </si>
  <si>
    <t>5</t>
  </si>
  <si>
    <t>Прочие межбюджетные трансферты, передаваемые бюджетам</t>
  </si>
  <si>
    <t>Первоначальный план на год</t>
  </si>
  <si>
    <t>Уточненный план на год</t>
  </si>
  <si>
    <t>Исполнено год</t>
  </si>
  <si>
    <t>Земельный налог с организаций</t>
  </si>
  <si>
    <t>Земельный налог с физических лиц</t>
  </si>
  <si>
    <t>Исполнение к первоначальному плану, %</t>
  </si>
  <si>
    <t>Исполнение к уточненному плану, %</t>
  </si>
  <si>
    <t>6</t>
  </si>
  <si>
    <t>7</t>
  </si>
  <si>
    <t>8</t>
  </si>
  <si>
    <t>Примечание</t>
  </si>
  <si>
    <t>1 01 02000 01 0000 110</t>
  </si>
  <si>
    <t>1 01 02010 01 0000 110</t>
  </si>
  <si>
    <t>1 05 03000 01 0000 110</t>
  </si>
  <si>
    <t>1 05 03010 01 0000 110</t>
  </si>
  <si>
    <t>1 06 01000 00 0000 110</t>
  </si>
  <si>
    <t>Налог на имущество физических лиц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</si>
  <si>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</si>
  <si>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</si>
  <si>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1 06 06000 00 0000 110</t>
  </si>
  <si>
    <t>Земельный налог</t>
  </si>
  <si>
    <t>1 06 06030 00 0000 110</t>
  </si>
  <si>
    <t>1 06 06033 10 0000 110</t>
  </si>
  <si>
    <t>Земельный налог с организаций, обладающих земельным участком, расположенным в границах сельских  поселений</t>
  </si>
  <si>
    <t>1 06 06040 00 0000 110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</si>
  <si>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</si>
  <si>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</si>
  <si>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1 08 04000 01 0000 110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</si>
  <si>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</si>
  <si>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</si>
  <si>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</si>
  <si>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</si>
  <si>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</si>
  <si>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</si>
  <si>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</si>
  <si>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1 11 09045 10 0000 120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</si>
  <si>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</si>
  <si>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2 02 10000 00 0000 151</t>
  </si>
  <si>
    <t>2 02 15001 00 0000 151</t>
  </si>
  <si>
    <t>Дотации на выравнивание бюджетной обеспеченности</t>
  </si>
  <si>
    <t>2 02 15001 10 0000 151</t>
  </si>
  <si>
    <t>Дотации бюджетам сельских поселений на выравнивание бюджетной обеспеченности</t>
  </si>
  <si>
    <t>2 02 30000 00 0000 151</t>
  </si>
  <si>
    <t>2 02 35118 00 0000 151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</si>
  <si>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</si>
  <si>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2 02 35118 10 0000 151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</si>
  <si>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</si>
  <si>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2 02 40000 00 0000 151</t>
  </si>
  <si>
    <t>2 02 49999 00 0000 151</t>
  </si>
  <si>
    <t>2 02 49999 10 0000 151</t>
  </si>
  <si>
    <t>Прочие межбюджетные трансферты, передаваемые бюджетам сельских поселений</t>
  </si>
  <si>
    <t>0 000 001</t>
  </si>
  <si>
    <t>Иные межбюджетные трансферты на реализацию мер по обеспечению сбалансированности бюджетов поселений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</si>
  <si>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</si>
  <si>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</si>
  <si>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</si>
  <si>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1 11 0502000 0000 120</t>
  </si>
  <si>
    <t>1 11 0500000 0000 120</t>
  </si>
  <si>
    <t>1 11 0502510 0000 120</t>
  </si>
  <si>
    <t xml:space="preserve">  ШТРАФЫ, САНКЦИИ, ВОЗМЕЩЕНИЕ УЩЕРБА</t>
  </si>
  <si>
    <t xml:space="preserve">  Прочие поступления от денежных взысканий (штрафов) и иных сумм в возмещение ущерба</t>
  </si>
  <si>
    <t xml:space="preserve">  Прочие поступления от денежных взысканий (штрафов) и иных сумм в возмещение ущерба, зачисляемые в бюджеты сельских поселений</t>
  </si>
  <si>
    <t>1 16 0000000 0000 000</t>
  </si>
  <si>
    <t>1 16 9000000 0000 140</t>
  </si>
  <si>
    <t>1 16 9005010 0000 140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</si>
  <si>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</si>
  <si>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</si>
  <si>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безвозмездные поступления от других бюджетов бюджетной системы</t>
  </si>
  <si>
    <t>Прочие безвозмездные поступления от бюджетов муниципальных районов</t>
  </si>
  <si>
    <t>Прочие безвозмездные поступления в бюджеты сельских поселений от бюджетов муниципальных районов</t>
  </si>
  <si>
    <t>Сведения о фактических поступлениях доходов по видам доходов в сравнении с первоначально утвержденным (установленным) решением о бюджете значениями и с уточненными значениями с учетом внесенных изменений за 2017 год</t>
  </si>
  <si>
    <t>Субвенции бюджетам на государственную регистрацию актов гражданского состояния</t>
  </si>
  <si>
    <t>Субвенции бюджетам сельских поселений на государственную регистрацию актов гражданского состояния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</si>
  <si>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</si>
  <si>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</si>
  <si>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</si>
  <si>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</si>
  <si>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 Субсидии бюджетам бюджетной системы Российской Федерации (межбюджетные субсидии)</t>
  </si>
  <si>
    <t xml:space="preserve">  Прочие субсидии</t>
  </si>
  <si>
    <t>1 01 02020 01 0000 110</t>
  </si>
  <si>
    <t>1 01 02030 01 0000 110</t>
  </si>
  <si>
    <t>1 11 05030 00 0000 120</t>
  </si>
  <si>
    <t>1 11 05035 10 0000 120</t>
  </si>
  <si>
    <t>2 02 20000 00 0000 151</t>
  </si>
  <si>
    <t>2 02 29999 00 0000 151</t>
  </si>
  <si>
    <t xml:space="preserve"> 2 02 29999 10 0000 151</t>
  </si>
  <si>
    <t>2 02 35930 00 0000 151</t>
  </si>
  <si>
    <t>2 02 35930 10 0000 151</t>
  </si>
  <si>
    <t>2 02 40014 00 0000 151</t>
  </si>
  <si>
    <t>2 02 40014 10 0000 151</t>
  </si>
  <si>
    <t>2 02 90000 00 0000 151</t>
  </si>
  <si>
    <t>2 02 90050 00 0000 151</t>
  </si>
  <si>
    <t>2 02 90054 10 0000 151</t>
  </si>
  <si>
    <t>2 19 60010 10 0000 151</t>
  </si>
  <si>
    <t>2 19 00000 10 0000 151</t>
  </si>
  <si>
    <t>2 19 00000 00 0000 000</t>
  </si>
  <si>
    <t xml:space="preserve"> 1 17 00000 00 0000 000</t>
  </si>
  <si>
    <t xml:space="preserve"> 1 17 01000 00 0000 180</t>
  </si>
  <si>
    <t xml:space="preserve"> 1 17 01050 10 0000 180</t>
  </si>
  <si>
    <t>Невыясненные поступления, зачисляемые в бюджеты сельских поселений</t>
  </si>
  <si>
    <t>Невыясненные поступления</t>
  </si>
  <si>
    <t>ПРОЧИЕ НЕНАЛОГОВЫЕ ДОХОДЫ</t>
  </si>
  <si>
    <t>Прочие субсидии бюджетам сельских поселений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</si>
  <si>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</si>
  <si>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</si>
  <si>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</si>
  <si>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Отклонение плана более 5 % от первоначально утвержденного значения по причине: увеличение  поступлений по налогу на доходы физических лиц и доходам от использования имущества.</t>
  </si>
  <si>
    <t xml:space="preserve">Отклонение плана более 5 % от первоначально утвержденного значения по причине: доведение уведомлений по межбюджетным трансфертам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</si>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</sst>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?"/>
  </numFmts>
  <fonts count="20" x14ac:knownFonts="1">
    <font>
      <sz val="10"/>
      <name val="Arial"/>
    </font>
    <font>
      <b/>
      <sz val="14"/>
      <name val="Times New Roman CYR"/>
    </font>
    <font>
      <sz val="14"/>
      <name val="Times New Roman CYR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 diagonalUp="1" diagonalDown="1">
      <left/>
      <right/>
      <top style="thin">
        <color indexed="8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 diagonalDown="1"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6">
    <xf numFmtId="0" fontId="0" fillId="0" borderId="0"/>
    <xf numFmtId="0" fontId="5" fillId="0" borderId="6">
      <alignment horizontal="left" wrapText="1" indent="2"/>
    </xf>
    <xf numFmtId="49" fontId="5" fillId="0" borderId="7">
      <alignment horizontal="center"/>
    </xf>
    <xf numFmtId="43" fontId="9" fillId="0" borderId="0" applyFont="0" applyFill="0" applyBorder="0" applyAlignment="0" applyProtection="0"/>
    <xf numFmtId="0" fontId="15" fillId="0" borderId="11">
      <alignment horizontal="left" wrapText="1" indent="2"/>
    </xf>
    <xf numFmtId="49" fontId="16" fillId="0" borderId="12">
      <alignment horizontal="center"/>
    </xf>
  </cellStyleXfs>
  <cellXfs count="48">
    <xf numFmtId="0" fontId="0" fillId="0" borderId="0" xfId="0"/>
    <xf numFmtId="0" fontId="2" fillId="0" borderId="0" xfId="0" applyFont="1" applyBorder="1" applyAlignment="1" applyProtection="1">
      <alignment horizontal="right"/>
    </xf>
    <xf numFmtId="49" fontId="1" fillId="0" borderId="3" xfId="0" applyNumberFormat="1" applyFont="1" applyBorder="1" applyAlignment="1" applyProtection="1">
      <alignment horizontal="center" vertical="center"/>
    </xf>
    <xf numFmtId="0" fontId="2" fillId="0" borderId="5" xfId="0" applyFont="1" applyBorder="1" applyAlignment="1" applyProtection="1"/>
    <xf numFmtId="49" fontId="1" fillId="0" borderId="2" xfId="0" applyNumberFormat="1" applyFont="1" applyBorder="1" applyAlignment="1" applyProtection="1">
      <alignment horizontal="center" vertical="center"/>
    </xf>
    <xf numFmtId="49" fontId="1" fillId="0" borderId="9" xfId="0" applyNumberFormat="1" applyFont="1" applyBorder="1" applyAlignment="1" applyProtection="1">
      <alignment horizontal="center" vertical="center"/>
    </xf>
    <xf numFmtId="0" fontId="7" fillId="0" borderId="0" xfId="0" applyFont="1"/>
    <xf numFmtId="49" fontId="4" fillId="0" borderId="3" xfId="0" applyNumberFormat="1" applyFont="1" applyBorder="1" applyAlignment="1" applyProtection="1">
      <alignment horizontal="center" vertical="center"/>
    </xf>
    <xf numFmtId="0" fontId="6" fillId="0" borderId="3" xfId="0" applyFont="1" applyBorder="1"/>
    <xf numFmtId="0" fontId="7" fillId="0" borderId="3" xfId="0" applyFont="1" applyBorder="1" applyAlignment="1">
      <alignment wrapText="1"/>
    </xf>
    <xf numFmtId="49" fontId="10" fillId="0" borderId="3" xfId="0" applyNumberFormat="1" applyFont="1" applyFill="1" applyBorder="1" applyAlignment="1">
      <alignment horizontal="center" vertical="center" wrapText="1"/>
    </xf>
    <xf numFmtId="164" fontId="10" fillId="0" borderId="3" xfId="0" applyNumberFormat="1" applyFont="1" applyFill="1" applyBorder="1" applyAlignment="1">
      <alignment horizontal="justify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justify" vertical="center" wrapText="1"/>
    </xf>
    <xf numFmtId="49" fontId="12" fillId="0" borderId="3" xfId="0" applyNumberFormat="1" applyFont="1" applyFill="1" applyBorder="1" applyAlignment="1">
      <alignment horizontal="center" vertical="center" wrapText="1"/>
    </xf>
    <xf numFmtId="164" fontId="12" fillId="0" borderId="3" xfId="0" applyNumberFormat="1" applyFont="1" applyFill="1" applyBorder="1" applyAlignment="1">
      <alignment horizontal="justify" vertical="center" wrapText="1"/>
    </xf>
    <xf numFmtId="0" fontId="14" fillId="0" borderId="3" xfId="0" applyFont="1" applyBorder="1" applyAlignment="1">
      <alignment horizontal="center"/>
    </xf>
    <xf numFmtId="0" fontId="14" fillId="0" borderId="3" xfId="0" applyFont="1" applyFill="1" applyBorder="1" applyAlignment="1">
      <alignment horizontal="center" vertical="center" wrapText="1"/>
    </xf>
    <xf numFmtId="0" fontId="12" fillId="0" borderId="11" xfId="4" applyNumberFormat="1" applyFont="1" applyAlignment="1" applyProtection="1">
      <alignment wrapText="1"/>
    </xf>
    <xf numFmtId="49" fontId="14" fillId="0" borderId="7" xfId="0" applyNumberFormat="1" applyFont="1" applyFill="1" applyBorder="1" applyAlignment="1">
      <alignment horizontal="left" wrapText="1"/>
    </xf>
    <xf numFmtId="0" fontId="4" fillId="0" borderId="3" xfId="0" applyFont="1" applyBorder="1"/>
    <xf numFmtId="0" fontId="17" fillId="0" borderId="0" xfId="0" applyFont="1"/>
    <xf numFmtId="164" fontId="18" fillId="0" borderId="3" xfId="0" applyNumberFormat="1" applyFont="1" applyFill="1" applyBorder="1" applyAlignment="1">
      <alignment horizontal="justify" vertical="center" wrapText="1"/>
    </xf>
    <xf numFmtId="0" fontId="19" fillId="0" borderId="3" xfId="0" applyFont="1" applyBorder="1" applyAlignment="1">
      <alignment wrapText="1"/>
    </xf>
    <xf numFmtId="0" fontId="19" fillId="0" borderId="3" xfId="0" applyFont="1" applyBorder="1" applyAlignment="1">
      <alignment horizontal="left" wrapText="1"/>
    </xf>
    <xf numFmtId="49" fontId="12" fillId="0" borderId="12" xfId="5" applyNumberFormat="1" applyFont="1" applyProtection="1">
      <alignment horizontal="center"/>
    </xf>
    <xf numFmtId="49" fontId="11" fillId="0" borderId="12" xfId="5" applyNumberFormat="1" applyFont="1" applyProtection="1">
      <alignment horizontal="center"/>
    </xf>
    <xf numFmtId="4" fontId="6" fillId="0" borderId="7" xfId="2" applyNumberFormat="1" applyFont="1" applyAlignment="1" applyProtection="1">
      <alignment horizontal="center" vertical="center"/>
    </xf>
    <xf numFmtId="2" fontId="4" fillId="0" borderId="4" xfId="0" applyNumberFormat="1" applyFont="1" applyFill="1" applyBorder="1" applyAlignment="1" applyProtection="1">
      <alignment horizontal="center" vertical="center"/>
    </xf>
    <xf numFmtId="2" fontId="4" fillId="0" borderId="10" xfId="0" applyNumberFormat="1" applyFont="1" applyFill="1" applyBorder="1" applyAlignment="1" applyProtection="1">
      <alignment horizontal="center" vertical="center"/>
    </xf>
    <xf numFmtId="4" fontId="10" fillId="0" borderId="3" xfId="3" applyNumberFormat="1" applyFont="1" applyFill="1" applyBorder="1" applyAlignment="1">
      <alignment horizontal="center" vertical="center"/>
    </xf>
    <xf numFmtId="4" fontId="13" fillId="0" borderId="3" xfId="3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 applyProtection="1">
      <alignment horizontal="center" vertical="center"/>
    </xf>
    <xf numFmtId="0" fontId="11" fillId="0" borderId="13" xfId="4" applyNumberFormat="1" applyFont="1" applyBorder="1" applyAlignment="1" applyProtection="1">
      <alignment horizontal="left" wrapText="1"/>
    </xf>
    <xf numFmtId="0" fontId="12" fillId="0" borderId="13" xfId="4" applyNumberFormat="1" applyFont="1" applyBorder="1" applyAlignment="1" applyProtection="1">
      <alignment wrapText="1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0" borderId="0" xfId="0" applyFont="1" applyBorder="1" applyAlignment="1" applyProtection="1">
      <alignment horizontal="center" wrapText="1"/>
    </xf>
    <xf numFmtId="164" fontId="3" fillId="0" borderId="1" xfId="0" applyNumberFormat="1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/>
    <xf numFmtId="164" fontId="3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1" xfId="0" applyFont="1" applyBorder="1" applyAlignment="1" applyProtection="1">
      <alignment horizontal="center" wrapText="1"/>
    </xf>
    <xf numFmtId="0" fontId="3" fillId="0" borderId="2" xfId="0" applyFont="1" applyBorder="1" applyAlignment="1" applyProtection="1">
      <alignment horizontal="center" wrapText="1"/>
    </xf>
    <xf numFmtId="0" fontId="3" fillId="0" borderId="8" xfId="0" applyFont="1" applyBorder="1" applyAlignment="1" applyProtection="1">
      <alignment horizontal="center" wrapText="1"/>
    </xf>
    <xf numFmtId="0" fontId="3" fillId="0" borderId="9" xfId="0" applyFont="1" applyBorder="1" applyAlignment="1" applyProtection="1">
      <alignment horizontal="center" wrapText="1"/>
    </xf>
    <xf numFmtId="2" fontId="6" fillId="0" borderId="4" xfId="0" applyNumberFormat="1" applyFont="1" applyFill="1" applyBorder="1" applyAlignment="1" applyProtection="1">
      <alignment horizontal="center" vertical="center"/>
    </xf>
    <xf numFmtId="2" fontId="6" fillId="0" borderId="10" xfId="0" applyNumberFormat="1" applyFont="1" applyFill="1" applyBorder="1" applyAlignment="1" applyProtection="1">
      <alignment horizontal="center" vertical="center"/>
    </xf>
  </cellXfs>
  <cellStyles count="6">
    <cellStyle name="xl33" xfId="1"/>
    <cellStyle name="xl34" xfId="4"/>
    <cellStyle name="xl52" xfId="5"/>
    <cellStyle name="xl56" xfId="2"/>
    <cellStyle name="Обычный" xfId="0" builtinId="0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68"/>
  <sheetViews>
    <sheetView showGridLines="0" tabSelected="1" topLeftCell="B4" zoomScale="71" zoomScaleNormal="71" workbookViewId="0">
      <selection activeCell="G65" sqref="G65:G66"/>
    </sheetView>
  </sheetViews>
  <sheetFormatPr defaultRowHeight="18" customHeight="1" x14ac:dyDescent="0.2"/>
  <cols>
    <col min="1" max="1" width="31.28515625" customWidth="1"/>
    <col min="2" max="2" width="45.85546875" customWidth="1"/>
    <col min="3" max="3" width="19.28515625" customWidth="1"/>
    <col min="4" max="4" width="20.7109375" customWidth="1"/>
    <col min="5" max="5" width="24.42578125" customWidth="1"/>
    <col min="6" max="6" width="20" customWidth="1"/>
    <col min="7" max="7" width="15.5703125" customWidth="1"/>
    <col min="8" max="8" width="28.42578125" style="6" customWidth="1"/>
    <col min="11" max="11" width="6.28515625" customWidth="1"/>
    <col min="12" max="19" width="9.140625" hidden="1" customWidth="1"/>
  </cols>
  <sheetData>
    <row r="1" spans="1:8" ht="21.75" customHeight="1" x14ac:dyDescent="0.3">
      <c r="A1" s="37" t="s">
        <v>0</v>
      </c>
      <c r="B1" s="37"/>
      <c r="C1" s="37"/>
      <c r="D1" s="37"/>
      <c r="E1" s="37"/>
    </row>
    <row r="2" spans="1:8" ht="40.5" customHeight="1" x14ac:dyDescent="0.3">
      <c r="A2" s="41" t="s">
        <v>103</v>
      </c>
      <c r="B2" s="41"/>
      <c r="C2" s="41"/>
      <c r="D2" s="41"/>
      <c r="E2" s="41"/>
      <c r="F2" s="41"/>
      <c r="G2" s="41"/>
    </row>
    <row r="3" spans="1:8" ht="17.45" customHeight="1" x14ac:dyDescent="0.3">
      <c r="A3" s="1"/>
      <c r="B3" s="1"/>
      <c r="C3" s="1"/>
      <c r="D3" s="1"/>
      <c r="E3" s="1"/>
      <c r="F3" s="1"/>
      <c r="G3" s="1" t="s">
        <v>1</v>
      </c>
    </row>
    <row r="4" spans="1:8" ht="13.9" customHeight="1" x14ac:dyDescent="0.2">
      <c r="A4" s="38" t="s">
        <v>2</v>
      </c>
      <c r="B4" s="38" t="s">
        <v>6</v>
      </c>
      <c r="C4" s="38" t="s">
        <v>33</v>
      </c>
      <c r="D4" s="38" t="s">
        <v>34</v>
      </c>
      <c r="E4" s="38" t="s">
        <v>35</v>
      </c>
      <c r="F4" s="42" t="s">
        <v>38</v>
      </c>
      <c r="G4" s="44" t="s">
        <v>39</v>
      </c>
      <c r="H4" s="35" t="s">
        <v>43</v>
      </c>
    </row>
    <row r="5" spans="1:8" ht="34.9" customHeight="1" x14ac:dyDescent="0.2">
      <c r="A5" s="39"/>
      <c r="B5" s="40"/>
      <c r="C5" s="40"/>
      <c r="D5" s="40"/>
      <c r="E5" s="39"/>
      <c r="F5" s="43"/>
      <c r="G5" s="45"/>
      <c r="H5" s="36"/>
    </row>
    <row r="6" spans="1:8" ht="18" customHeight="1" x14ac:dyDescent="0.2">
      <c r="A6" s="2" t="s">
        <v>3</v>
      </c>
      <c r="B6" s="2" t="s">
        <v>4</v>
      </c>
      <c r="C6" s="2" t="s">
        <v>5</v>
      </c>
      <c r="D6" s="2" t="s">
        <v>30</v>
      </c>
      <c r="E6" s="2" t="s">
        <v>31</v>
      </c>
      <c r="F6" s="4" t="s">
        <v>40</v>
      </c>
      <c r="G6" s="5" t="s">
        <v>41</v>
      </c>
      <c r="H6" s="7" t="s">
        <v>42</v>
      </c>
    </row>
    <row r="7" spans="1:8" ht="108" customHeight="1" x14ac:dyDescent="0.25">
      <c r="A7" s="10" t="s">
        <v>7</v>
      </c>
      <c r="B7" s="11" t="s">
        <v>8</v>
      </c>
      <c r="C7" s="30">
        <f>C8+C16+C24+C27+C13</f>
        <v>1121800.23</v>
      </c>
      <c r="D7" s="30">
        <f>D8+D16+D24+D27+D13+D36+D39</f>
        <v>1622475.23</v>
      </c>
      <c r="E7" s="30">
        <f>E8+E16+E24+E27+E13+E36+E39</f>
        <v>2160437.0100000002</v>
      </c>
      <c r="F7" s="28">
        <f>E7/C7*100</f>
        <v>192.58660786689268</v>
      </c>
      <c r="G7" s="29">
        <f>E7/D7*100</f>
        <v>133.15685626830805</v>
      </c>
      <c r="H7" s="24" t="s">
        <v>139</v>
      </c>
    </row>
    <row r="8" spans="1:8" ht="17.25" customHeight="1" x14ac:dyDescent="0.2">
      <c r="A8" s="12" t="s">
        <v>9</v>
      </c>
      <c r="B8" s="13" t="s">
        <v>10</v>
      </c>
      <c r="C8" s="30">
        <f>C9+C11+C12</f>
        <v>372365.6</v>
      </c>
      <c r="D8" s="30">
        <f>D9</f>
        <v>873040.6</v>
      </c>
      <c r="E8" s="30">
        <f>E9</f>
        <v>1257612.68</v>
      </c>
      <c r="F8" s="28">
        <f t="shared" ref="F8:F67" si="0">E8/C8*100</f>
        <v>337.73599924375401</v>
      </c>
      <c r="G8" s="29">
        <f t="shared" ref="F8:G67" si="1">E8/D8*100</f>
        <v>144.04973606038482</v>
      </c>
      <c r="H8" s="9"/>
    </row>
    <row r="9" spans="1:8" ht="19.5" customHeight="1" x14ac:dyDescent="0.2">
      <c r="A9" s="14" t="s">
        <v>44</v>
      </c>
      <c r="B9" s="15" t="s">
        <v>11</v>
      </c>
      <c r="C9" s="31">
        <f t="shared" ref="C9:E9" si="2">C10</f>
        <v>372365.6</v>
      </c>
      <c r="D9" s="31">
        <f t="shared" si="2"/>
        <v>873040.6</v>
      </c>
      <c r="E9" s="31">
        <f t="shared" si="2"/>
        <v>1257612.68</v>
      </c>
      <c r="F9" s="46">
        <f t="shared" si="0"/>
        <v>337.73599924375401</v>
      </c>
      <c r="G9" s="47">
        <f t="shared" si="1"/>
        <v>144.04973606038482</v>
      </c>
      <c r="H9" s="9"/>
    </row>
    <row r="10" spans="1:8" ht="110.25" x14ac:dyDescent="0.3">
      <c r="A10" s="14" t="s">
        <v>45</v>
      </c>
      <c r="B10" s="15" t="s">
        <v>12</v>
      </c>
      <c r="C10" s="31">
        <v>372365.6</v>
      </c>
      <c r="D10" s="27">
        <v>873040.6</v>
      </c>
      <c r="E10" s="27">
        <v>1257612.68</v>
      </c>
      <c r="F10" s="46">
        <f t="shared" si="0"/>
        <v>337.73599924375401</v>
      </c>
      <c r="G10" s="47">
        <f t="shared" si="1"/>
        <v>144.04973606038482</v>
      </c>
      <c r="H10" s="8"/>
    </row>
    <row r="11" spans="1:8" ht="173.25" hidden="1" x14ac:dyDescent="0.3">
      <c r="A11" s="14" t="s">
        <v>112</v>
      </c>
      <c r="B11" s="15" t="s">
        <v>106</v>
      </c>
      <c r="C11" s="31"/>
      <c r="D11" s="31"/>
      <c r="E11" s="31"/>
      <c r="F11" s="28"/>
      <c r="G11" s="29"/>
      <c r="H11" s="8"/>
    </row>
    <row r="12" spans="1:8" ht="63" hidden="1" x14ac:dyDescent="0.3">
      <c r="A12" s="14" t="s">
        <v>113</v>
      </c>
      <c r="B12" s="15" t="s">
        <v>107</v>
      </c>
      <c r="C12" s="31"/>
      <c r="D12" s="31"/>
      <c r="E12" s="31"/>
      <c r="F12" s="28"/>
      <c r="G12" s="29"/>
      <c r="H12" s="8"/>
    </row>
    <row r="13" spans="1:8" ht="18.75" x14ac:dyDescent="0.3">
      <c r="A13" s="12" t="s">
        <v>13</v>
      </c>
      <c r="B13" s="13" t="s">
        <v>14</v>
      </c>
      <c r="C13" s="30">
        <f t="shared" ref="C13:E14" si="3">C14</f>
        <v>34110</v>
      </c>
      <c r="D13" s="30">
        <f t="shared" si="3"/>
        <v>34110</v>
      </c>
      <c r="E13" s="30">
        <f t="shared" si="3"/>
        <v>33871.019999999997</v>
      </c>
      <c r="F13" s="28">
        <f t="shared" si="0"/>
        <v>99.299384344766921</v>
      </c>
      <c r="G13" s="29">
        <f t="shared" si="1"/>
        <v>99.299384344766921</v>
      </c>
      <c r="H13" s="8"/>
    </row>
    <row r="14" spans="1:8" ht="32.25" customHeight="1" x14ac:dyDescent="0.3">
      <c r="A14" s="14" t="s">
        <v>46</v>
      </c>
      <c r="B14" s="15" t="s">
        <v>15</v>
      </c>
      <c r="C14" s="31">
        <f t="shared" si="3"/>
        <v>34110</v>
      </c>
      <c r="D14" s="31">
        <f t="shared" si="3"/>
        <v>34110</v>
      </c>
      <c r="E14" s="32">
        <f>E15</f>
        <v>33871.019999999997</v>
      </c>
      <c r="F14" s="46">
        <f t="shared" si="0"/>
        <v>99.299384344766921</v>
      </c>
      <c r="G14" s="47">
        <f t="shared" si="1"/>
        <v>99.299384344766921</v>
      </c>
      <c r="H14" s="8"/>
    </row>
    <row r="15" spans="1:8" ht="18" customHeight="1" x14ac:dyDescent="0.3">
      <c r="A15" s="14" t="s">
        <v>47</v>
      </c>
      <c r="B15" s="15" t="s">
        <v>15</v>
      </c>
      <c r="C15" s="31">
        <v>34110</v>
      </c>
      <c r="D15" s="27">
        <v>34110</v>
      </c>
      <c r="E15" s="27">
        <v>33871.019999999997</v>
      </c>
      <c r="F15" s="46">
        <f t="shared" si="0"/>
        <v>99.299384344766921</v>
      </c>
      <c r="G15" s="47">
        <f t="shared" si="1"/>
        <v>99.299384344766921</v>
      </c>
      <c r="H15" s="8"/>
    </row>
    <row r="16" spans="1:8" ht="18.75" x14ac:dyDescent="0.3">
      <c r="A16" s="12" t="s">
        <v>16</v>
      </c>
      <c r="B16" s="13" t="s">
        <v>17</v>
      </c>
      <c r="C16" s="30">
        <f>C17+C19</f>
        <v>656324.63</v>
      </c>
      <c r="D16" s="30">
        <f>D17+D19</f>
        <v>656324.63</v>
      </c>
      <c r="E16" s="30">
        <f>E17+E19</f>
        <v>703819.79</v>
      </c>
      <c r="F16" s="28">
        <f t="shared" si="0"/>
        <v>107.23653476176874</v>
      </c>
      <c r="G16" s="29">
        <f t="shared" si="1"/>
        <v>107.23653476176874</v>
      </c>
      <c r="H16" s="8"/>
    </row>
    <row r="17" spans="1:8" ht="18.75" x14ac:dyDescent="0.3">
      <c r="A17" s="14" t="s">
        <v>48</v>
      </c>
      <c r="B17" s="15" t="s">
        <v>49</v>
      </c>
      <c r="C17" s="31">
        <f>C18</f>
        <v>127604.63</v>
      </c>
      <c r="D17" s="31">
        <f t="shared" ref="D17:E17" si="4">D18</f>
        <v>127604.63</v>
      </c>
      <c r="E17" s="31">
        <f t="shared" si="4"/>
        <v>121690.32</v>
      </c>
      <c r="F17" s="46">
        <f t="shared" si="0"/>
        <v>95.365128992576516</v>
      </c>
      <c r="G17" s="47">
        <f t="shared" si="1"/>
        <v>95.365128992576516</v>
      </c>
      <c r="H17" s="8"/>
    </row>
    <row r="18" spans="1:8" ht="66" customHeight="1" x14ac:dyDescent="0.3">
      <c r="A18" s="14" t="s">
        <v>50</v>
      </c>
      <c r="B18" s="15" t="s">
        <v>51</v>
      </c>
      <c r="C18" s="31">
        <v>127604.63</v>
      </c>
      <c r="D18" s="27">
        <v>127604.63</v>
      </c>
      <c r="E18" s="27">
        <v>121690.32</v>
      </c>
      <c r="F18" s="46">
        <f t="shared" si="0"/>
        <v>95.365128992576516</v>
      </c>
      <c r="G18" s="47">
        <f t="shared" si="1"/>
        <v>95.365128992576516</v>
      </c>
      <c r="H18" s="8"/>
    </row>
    <row r="19" spans="1:8" ht="24.75" customHeight="1" x14ac:dyDescent="0.3">
      <c r="A19" s="14" t="s">
        <v>52</v>
      </c>
      <c r="B19" s="15" t="s">
        <v>53</v>
      </c>
      <c r="C19" s="31">
        <f>C20+C22</f>
        <v>528720</v>
      </c>
      <c r="D19" s="31">
        <f t="shared" ref="D19:E19" si="5">D20+D22</f>
        <v>528720</v>
      </c>
      <c r="E19" s="31">
        <f t="shared" si="5"/>
        <v>582129.47</v>
      </c>
      <c r="F19" s="46">
        <f t="shared" si="0"/>
        <v>110.101654940233</v>
      </c>
      <c r="G19" s="47">
        <f t="shared" si="1"/>
        <v>110.101654940233</v>
      </c>
      <c r="H19" s="8"/>
    </row>
    <row r="20" spans="1:8" ht="18.75" x14ac:dyDescent="0.3">
      <c r="A20" s="14" t="s">
        <v>54</v>
      </c>
      <c r="B20" s="15" t="s">
        <v>36</v>
      </c>
      <c r="C20" s="31">
        <f>C21</f>
        <v>70000</v>
      </c>
      <c r="D20" s="31">
        <f t="shared" ref="D20:E20" si="6">D21</f>
        <v>70000</v>
      </c>
      <c r="E20" s="31">
        <f t="shared" si="6"/>
        <v>116593</v>
      </c>
      <c r="F20" s="46">
        <f t="shared" si="0"/>
        <v>166.56142857142856</v>
      </c>
      <c r="G20" s="47">
        <f t="shared" si="1"/>
        <v>166.56142857142856</v>
      </c>
      <c r="H20" s="8"/>
    </row>
    <row r="21" spans="1:8" ht="54.75" customHeight="1" x14ac:dyDescent="0.3">
      <c r="A21" s="14" t="s">
        <v>55</v>
      </c>
      <c r="B21" s="15" t="s">
        <v>56</v>
      </c>
      <c r="C21" s="31">
        <v>70000</v>
      </c>
      <c r="D21" s="27">
        <v>70000</v>
      </c>
      <c r="E21" s="27">
        <v>116593</v>
      </c>
      <c r="F21" s="46">
        <f t="shared" si="0"/>
        <v>166.56142857142856</v>
      </c>
      <c r="G21" s="47">
        <f t="shared" si="1"/>
        <v>166.56142857142856</v>
      </c>
      <c r="H21" s="8"/>
    </row>
    <row r="22" spans="1:8" ht="33.75" customHeight="1" x14ac:dyDescent="0.3">
      <c r="A22" s="14" t="s">
        <v>57</v>
      </c>
      <c r="B22" s="15" t="s">
        <v>37</v>
      </c>
      <c r="C22" s="31">
        <f>C23</f>
        <v>458720</v>
      </c>
      <c r="D22" s="31">
        <f t="shared" ref="D22:E22" si="7">D23</f>
        <v>458720</v>
      </c>
      <c r="E22" s="31">
        <f t="shared" si="7"/>
        <v>465536.47</v>
      </c>
      <c r="F22" s="46">
        <f t="shared" si="0"/>
        <v>101.48597619462853</v>
      </c>
      <c r="G22" s="47">
        <f t="shared" si="1"/>
        <v>101.48597619462853</v>
      </c>
      <c r="H22" s="8"/>
    </row>
    <row r="23" spans="1:8" ht="66.75" customHeight="1" x14ac:dyDescent="0.3">
      <c r="A23" s="14" t="s">
        <v>58</v>
      </c>
      <c r="B23" s="15" t="s">
        <v>59</v>
      </c>
      <c r="C23" s="31">
        <v>458720</v>
      </c>
      <c r="D23" s="27">
        <v>458720</v>
      </c>
      <c r="E23" s="27">
        <v>465536.47</v>
      </c>
      <c r="F23" s="46">
        <f t="shared" si="0"/>
        <v>101.48597619462853</v>
      </c>
      <c r="G23" s="47">
        <f t="shared" si="1"/>
        <v>101.48597619462853</v>
      </c>
      <c r="H23" s="8"/>
    </row>
    <row r="24" spans="1:8" ht="21.75" customHeight="1" x14ac:dyDescent="0.3">
      <c r="A24" s="12" t="s">
        <v>18</v>
      </c>
      <c r="B24" s="13" t="s">
        <v>19</v>
      </c>
      <c r="C24" s="30">
        <f t="shared" ref="C24:E25" si="8">C25</f>
        <v>20000</v>
      </c>
      <c r="D24" s="30">
        <f t="shared" si="8"/>
        <v>20000</v>
      </c>
      <c r="E24" s="30">
        <f t="shared" si="8"/>
        <v>14290</v>
      </c>
      <c r="F24" s="28">
        <f t="shared" si="0"/>
        <v>71.45</v>
      </c>
      <c r="G24" s="29">
        <f t="shared" si="1"/>
        <v>71.45</v>
      </c>
      <c r="H24" s="8"/>
    </row>
    <row r="25" spans="1:8" ht="70.5" customHeight="1" x14ac:dyDescent="0.3">
      <c r="A25" s="14" t="s">
        <v>60</v>
      </c>
      <c r="B25" s="15" t="s">
        <v>61</v>
      </c>
      <c r="C25" s="31">
        <f t="shared" si="8"/>
        <v>20000</v>
      </c>
      <c r="D25" s="31">
        <f t="shared" si="8"/>
        <v>20000</v>
      </c>
      <c r="E25" s="31">
        <f t="shared" si="8"/>
        <v>14290</v>
      </c>
      <c r="F25" s="46">
        <f t="shared" si="0"/>
        <v>71.45</v>
      </c>
      <c r="G25" s="47">
        <f t="shared" si="1"/>
        <v>71.45</v>
      </c>
      <c r="H25" s="8"/>
    </row>
    <row r="26" spans="1:8" ht="110.25" x14ac:dyDescent="0.3">
      <c r="A26" s="14" t="s">
        <v>62</v>
      </c>
      <c r="B26" s="15" t="s">
        <v>63</v>
      </c>
      <c r="C26" s="31">
        <v>20000</v>
      </c>
      <c r="D26" s="27">
        <v>20000</v>
      </c>
      <c r="E26" s="27">
        <v>14290</v>
      </c>
      <c r="F26" s="46">
        <f t="shared" si="0"/>
        <v>71.45</v>
      </c>
      <c r="G26" s="47">
        <f t="shared" si="1"/>
        <v>71.45</v>
      </c>
      <c r="H26" s="8"/>
    </row>
    <row r="27" spans="1:8" ht="78.75" x14ac:dyDescent="0.3">
      <c r="A27" s="12" t="s">
        <v>20</v>
      </c>
      <c r="B27" s="13" t="s">
        <v>21</v>
      </c>
      <c r="C27" s="30">
        <f>C33+C28</f>
        <v>39000</v>
      </c>
      <c r="D27" s="30">
        <f>D33+D28</f>
        <v>39000</v>
      </c>
      <c r="E27" s="30">
        <f>E33+E28</f>
        <v>150843.52000000002</v>
      </c>
      <c r="F27" s="28">
        <f t="shared" si="0"/>
        <v>386.77825641025646</v>
      </c>
      <c r="G27" s="29">
        <f t="shared" si="1"/>
        <v>386.77825641025646</v>
      </c>
      <c r="H27" s="8"/>
    </row>
    <row r="28" spans="1:8" ht="142.5" x14ac:dyDescent="0.3">
      <c r="A28" s="14" t="s">
        <v>90</v>
      </c>
      <c r="B28" s="18" t="s">
        <v>86</v>
      </c>
      <c r="C28" s="31">
        <f>C31+C29</f>
        <v>39000</v>
      </c>
      <c r="D28" s="31">
        <f>D29+D31</f>
        <v>39000</v>
      </c>
      <c r="E28" s="31">
        <f>E29+E31</f>
        <v>136415.57</v>
      </c>
      <c r="F28" s="46">
        <f t="shared" si="0"/>
        <v>349.78351282051284</v>
      </c>
      <c r="G28" s="47">
        <f t="shared" si="1"/>
        <v>349.78351282051284</v>
      </c>
      <c r="H28" s="8"/>
    </row>
    <row r="29" spans="1:8" ht="126.75" x14ac:dyDescent="0.3">
      <c r="A29" s="14" t="s">
        <v>89</v>
      </c>
      <c r="B29" s="18" t="s">
        <v>87</v>
      </c>
      <c r="C29" s="31">
        <f t="shared" ref="C29:E29" si="9">C30</f>
        <v>13000</v>
      </c>
      <c r="D29" s="31">
        <f t="shared" si="9"/>
        <v>13000</v>
      </c>
      <c r="E29" s="31">
        <f t="shared" si="9"/>
        <v>55665.53</v>
      </c>
      <c r="F29" s="46">
        <f t="shared" si="0"/>
        <v>428.1963846153846</v>
      </c>
      <c r="G29" s="47">
        <f t="shared" si="1"/>
        <v>428.1963846153846</v>
      </c>
      <c r="H29" s="8"/>
    </row>
    <row r="30" spans="1:8" ht="111" x14ac:dyDescent="0.3">
      <c r="A30" s="14" t="s">
        <v>91</v>
      </c>
      <c r="B30" s="18" t="s">
        <v>88</v>
      </c>
      <c r="C30" s="31">
        <v>13000</v>
      </c>
      <c r="D30" s="27">
        <v>13000</v>
      </c>
      <c r="E30" s="27">
        <v>55665.53</v>
      </c>
      <c r="F30" s="46">
        <f t="shared" si="0"/>
        <v>428.1963846153846</v>
      </c>
      <c r="G30" s="47">
        <f t="shared" si="1"/>
        <v>428.1963846153846</v>
      </c>
      <c r="H30" s="8"/>
    </row>
    <row r="31" spans="1:8" ht="111" x14ac:dyDescent="0.3">
      <c r="A31" s="14" t="s">
        <v>114</v>
      </c>
      <c r="B31" s="18" t="s">
        <v>108</v>
      </c>
      <c r="C31" s="31">
        <f>C32</f>
        <v>26000</v>
      </c>
      <c r="D31" s="31">
        <f>D32</f>
        <v>26000</v>
      </c>
      <c r="E31" s="31">
        <f>E32</f>
        <v>80750.039999999994</v>
      </c>
      <c r="F31" s="46">
        <f t="shared" si="0"/>
        <v>310.5770769230769</v>
      </c>
      <c r="G31" s="47">
        <f t="shared" si="1"/>
        <v>310.5770769230769</v>
      </c>
      <c r="H31" s="8"/>
    </row>
    <row r="32" spans="1:8" ht="95.25" x14ac:dyDescent="0.3">
      <c r="A32" s="14" t="s">
        <v>115</v>
      </c>
      <c r="B32" s="18" t="s">
        <v>109</v>
      </c>
      <c r="C32" s="31">
        <v>26000</v>
      </c>
      <c r="D32" s="27">
        <v>26000</v>
      </c>
      <c r="E32" s="27">
        <v>80750.039999999994</v>
      </c>
      <c r="F32" s="46">
        <f t="shared" si="0"/>
        <v>310.5770769230769</v>
      </c>
      <c r="G32" s="47">
        <f t="shared" si="1"/>
        <v>310.5770769230769</v>
      </c>
      <c r="H32" s="8"/>
    </row>
    <row r="33" spans="1:8" ht="61.5" customHeight="1" x14ac:dyDescent="0.3">
      <c r="A33" s="14" t="s">
        <v>64</v>
      </c>
      <c r="B33" s="15" t="s">
        <v>65</v>
      </c>
      <c r="C33" s="31">
        <f t="shared" ref="C33:E34" si="10">C34</f>
        <v>0</v>
      </c>
      <c r="D33" s="31">
        <f t="shared" si="10"/>
        <v>0</v>
      </c>
      <c r="E33" s="31">
        <f t="shared" si="10"/>
        <v>14427.95</v>
      </c>
      <c r="F33" s="46" t="s">
        <v>141</v>
      </c>
      <c r="G33" s="47" t="s">
        <v>141</v>
      </c>
      <c r="H33" s="8"/>
    </row>
    <row r="34" spans="1:8" ht="138" customHeight="1" x14ac:dyDescent="0.3">
      <c r="A34" s="14" t="s">
        <v>66</v>
      </c>
      <c r="B34" s="15" t="s">
        <v>67</v>
      </c>
      <c r="C34" s="31">
        <f t="shared" si="10"/>
        <v>0</v>
      </c>
      <c r="D34" s="31">
        <f t="shared" si="10"/>
        <v>0</v>
      </c>
      <c r="E34" s="31">
        <f t="shared" si="10"/>
        <v>14427.95</v>
      </c>
      <c r="F34" s="46" t="s">
        <v>141</v>
      </c>
      <c r="G34" s="47" t="s">
        <v>141</v>
      </c>
      <c r="H34" s="8"/>
    </row>
    <row r="35" spans="1:8" ht="113.25" customHeight="1" x14ac:dyDescent="0.3">
      <c r="A35" s="14" t="s">
        <v>68</v>
      </c>
      <c r="B35" s="15" t="s">
        <v>69</v>
      </c>
      <c r="C35" s="31">
        <v>0</v>
      </c>
      <c r="D35" s="27">
        <v>0</v>
      </c>
      <c r="E35" s="27">
        <v>14427.95</v>
      </c>
      <c r="F35" s="46" t="s">
        <v>141</v>
      </c>
      <c r="G35" s="47" t="s">
        <v>141</v>
      </c>
      <c r="H35" s="8"/>
    </row>
    <row r="36" spans="1:8" ht="36" hidden="1" customHeight="1" x14ac:dyDescent="0.3">
      <c r="A36" s="12" t="s">
        <v>95</v>
      </c>
      <c r="B36" s="13" t="s">
        <v>92</v>
      </c>
      <c r="C36" s="31"/>
      <c r="D36" s="30">
        <f>D37</f>
        <v>0</v>
      </c>
      <c r="E36" s="30">
        <f>E37</f>
        <v>0</v>
      </c>
      <c r="F36" s="28"/>
      <c r="G36" s="29" t="e">
        <f t="shared" si="1"/>
        <v>#DIV/0!</v>
      </c>
      <c r="H36" s="8"/>
    </row>
    <row r="37" spans="1:8" ht="38.25" hidden="1" customHeight="1" x14ac:dyDescent="0.3">
      <c r="A37" s="14" t="s">
        <v>96</v>
      </c>
      <c r="B37" s="15" t="s">
        <v>93</v>
      </c>
      <c r="C37" s="31"/>
      <c r="D37" s="31">
        <f>D38</f>
        <v>0</v>
      </c>
      <c r="E37" s="31">
        <f>E38</f>
        <v>0</v>
      </c>
      <c r="F37" s="28"/>
      <c r="G37" s="29" t="e">
        <f t="shared" si="1"/>
        <v>#DIV/0!</v>
      </c>
      <c r="H37" s="8"/>
    </row>
    <row r="38" spans="1:8" ht="31.5" hidden="1" customHeight="1" x14ac:dyDescent="0.3">
      <c r="A38" s="14" t="s">
        <v>97</v>
      </c>
      <c r="B38" s="15" t="s">
        <v>94</v>
      </c>
      <c r="C38" s="31"/>
      <c r="D38" s="27"/>
      <c r="E38" s="27"/>
      <c r="F38" s="28"/>
      <c r="G38" s="29" t="e">
        <f t="shared" si="1"/>
        <v>#DIV/0!</v>
      </c>
      <c r="H38" s="8"/>
    </row>
    <row r="39" spans="1:8" s="21" customFormat="1" ht="31.5" hidden="1" customHeight="1" x14ac:dyDescent="0.3">
      <c r="A39" s="26" t="s">
        <v>129</v>
      </c>
      <c r="B39" s="33" t="s">
        <v>134</v>
      </c>
      <c r="C39" s="30"/>
      <c r="D39" s="30"/>
      <c r="E39" s="30"/>
      <c r="F39" s="28"/>
      <c r="G39" s="29"/>
      <c r="H39" s="20"/>
    </row>
    <row r="40" spans="1:8" ht="31.5" hidden="1" customHeight="1" x14ac:dyDescent="0.3">
      <c r="A40" s="25" t="s">
        <v>130</v>
      </c>
      <c r="B40" s="34" t="s">
        <v>133</v>
      </c>
      <c r="C40" s="31"/>
      <c r="D40" s="31"/>
      <c r="E40" s="31"/>
      <c r="F40" s="28"/>
      <c r="G40" s="29"/>
      <c r="H40" s="8"/>
    </row>
    <row r="41" spans="1:8" ht="31.5" hidden="1" customHeight="1" x14ac:dyDescent="0.3">
      <c r="A41" s="25" t="s">
        <v>131</v>
      </c>
      <c r="B41" s="34" t="s">
        <v>132</v>
      </c>
      <c r="C41" s="31"/>
      <c r="D41" s="31"/>
      <c r="E41" s="31">
        <v>0</v>
      </c>
      <c r="F41" s="28"/>
      <c r="G41" s="29"/>
      <c r="H41" s="8"/>
    </row>
    <row r="42" spans="1:8" ht="78" customHeight="1" x14ac:dyDescent="0.25">
      <c r="A42" s="10" t="s">
        <v>22</v>
      </c>
      <c r="B42" s="11" t="s">
        <v>23</v>
      </c>
      <c r="C42" s="30">
        <f>C43</f>
        <v>9646623.8200000003</v>
      </c>
      <c r="D42" s="30">
        <f>D43+D64</f>
        <v>10547541.360000001</v>
      </c>
      <c r="E42" s="30">
        <f>E43+E64</f>
        <v>10547541.360000001</v>
      </c>
      <c r="F42" s="28">
        <f t="shared" si="0"/>
        <v>109.33920049968322</v>
      </c>
      <c r="G42" s="29">
        <f t="shared" si="1"/>
        <v>100</v>
      </c>
      <c r="H42" s="23" t="s">
        <v>140</v>
      </c>
    </row>
    <row r="43" spans="1:8" ht="63" x14ac:dyDescent="0.3">
      <c r="A43" s="12" t="s">
        <v>24</v>
      </c>
      <c r="B43" s="13" t="s">
        <v>25</v>
      </c>
      <c r="C43" s="30">
        <f>C44+C55+C50</f>
        <v>9646623.8200000003</v>
      </c>
      <c r="D43" s="30">
        <f>D44+D55+D50+D47+D61</f>
        <v>10548216.360000001</v>
      </c>
      <c r="E43" s="30">
        <f>E44+E55+E50+E47+E61</f>
        <v>10548216.360000001</v>
      </c>
      <c r="F43" s="28">
        <f t="shared" si="0"/>
        <v>109.34619776642229</v>
      </c>
      <c r="G43" s="29">
        <f t="shared" si="1"/>
        <v>100</v>
      </c>
      <c r="H43" s="8"/>
    </row>
    <row r="44" spans="1:8" ht="42.75" customHeight="1" x14ac:dyDescent="0.3">
      <c r="A44" s="16" t="s">
        <v>70</v>
      </c>
      <c r="B44" s="15" t="s">
        <v>26</v>
      </c>
      <c r="C44" s="31">
        <f t="shared" ref="C44:E45" si="11">C45</f>
        <v>8367642</v>
      </c>
      <c r="D44" s="31">
        <f t="shared" si="11"/>
        <v>8356142</v>
      </c>
      <c r="E44" s="31">
        <f t="shared" si="11"/>
        <v>8356142</v>
      </c>
      <c r="F44" s="46">
        <f t="shared" si="0"/>
        <v>99.862565822008165</v>
      </c>
      <c r="G44" s="47">
        <f t="shared" si="1"/>
        <v>100</v>
      </c>
      <c r="H44" s="8"/>
    </row>
    <row r="45" spans="1:8" ht="43.35" customHeight="1" x14ac:dyDescent="0.3">
      <c r="A45" s="16" t="s">
        <v>71</v>
      </c>
      <c r="B45" s="15" t="s">
        <v>72</v>
      </c>
      <c r="C45" s="31">
        <f t="shared" si="11"/>
        <v>8367642</v>
      </c>
      <c r="D45" s="31">
        <f t="shared" si="11"/>
        <v>8356142</v>
      </c>
      <c r="E45" s="31">
        <f t="shared" si="11"/>
        <v>8356142</v>
      </c>
      <c r="F45" s="46">
        <f t="shared" si="0"/>
        <v>99.862565822008165</v>
      </c>
      <c r="G45" s="47">
        <f t="shared" si="1"/>
        <v>100</v>
      </c>
      <c r="H45" s="8"/>
    </row>
    <row r="46" spans="1:8" ht="39" customHeight="1" x14ac:dyDescent="0.3">
      <c r="A46" s="16" t="s">
        <v>73</v>
      </c>
      <c r="B46" s="15" t="s">
        <v>74</v>
      </c>
      <c r="C46" s="27">
        <v>8367642</v>
      </c>
      <c r="D46" s="27">
        <v>8356142</v>
      </c>
      <c r="E46" s="27">
        <v>8356142</v>
      </c>
      <c r="F46" s="46">
        <f t="shared" si="0"/>
        <v>99.862565822008165</v>
      </c>
      <c r="G46" s="47">
        <f t="shared" si="1"/>
        <v>100</v>
      </c>
      <c r="H46" s="8"/>
    </row>
    <row r="47" spans="1:8" ht="57.75" hidden="1" customHeight="1" x14ac:dyDescent="0.3">
      <c r="A47" s="16" t="s">
        <v>116</v>
      </c>
      <c r="B47" s="15" t="s">
        <v>110</v>
      </c>
      <c r="C47" s="31"/>
      <c r="D47" s="31">
        <f>D48</f>
        <v>0</v>
      </c>
      <c r="E47" s="31">
        <f>E48</f>
        <v>0</v>
      </c>
      <c r="F47" s="46" t="e">
        <f t="shared" si="0"/>
        <v>#DIV/0!</v>
      </c>
      <c r="G47" s="47" t="e">
        <f t="shared" si="1"/>
        <v>#DIV/0!</v>
      </c>
      <c r="H47" s="8"/>
    </row>
    <row r="48" spans="1:8" ht="20.25" hidden="1" customHeight="1" x14ac:dyDescent="0.3">
      <c r="A48" s="16" t="s">
        <v>117</v>
      </c>
      <c r="B48" s="15" t="s">
        <v>111</v>
      </c>
      <c r="C48" s="31"/>
      <c r="D48" s="31">
        <f>D49</f>
        <v>0</v>
      </c>
      <c r="E48" s="31">
        <f>E49</f>
        <v>0</v>
      </c>
      <c r="F48" s="46" t="e">
        <f t="shared" si="0"/>
        <v>#DIV/0!</v>
      </c>
      <c r="G48" s="47" t="e">
        <f t="shared" si="1"/>
        <v>#DIV/0!</v>
      </c>
      <c r="H48" s="8"/>
    </row>
    <row r="49" spans="1:8" ht="39" hidden="1" customHeight="1" x14ac:dyDescent="0.3">
      <c r="A49" s="16" t="s">
        <v>118</v>
      </c>
      <c r="B49" s="15" t="s">
        <v>135</v>
      </c>
      <c r="C49" s="31"/>
      <c r="D49" s="31"/>
      <c r="E49" s="31"/>
      <c r="F49" s="46" t="e">
        <f t="shared" si="0"/>
        <v>#DIV/0!</v>
      </c>
      <c r="G49" s="47" t="e">
        <f t="shared" si="1"/>
        <v>#DIV/0!</v>
      </c>
      <c r="H49" s="8"/>
    </row>
    <row r="50" spans="1:8" ht="34.5" customHeight="1" x14ac:dyDescent="0.3">
      <c r="A50" s="14" t="s">
        <v>75</v>
      </c>
      <c r="B50" s="15" t="s">
        <v>27</v>
      </c>
      <c r="C50" s="31">
        <f t="shared" ref="C50:E50" si="12">C53+C51</f>
        <v>441300</v>
      </c>
      <c r="D50" s="31">
        <f t="shared" si="12"/>
        <v>441300</v>
      </c>
      <c r="E50" s="31">
        <f t="shared" si="12"/>
        <v>441300</v>
      </c>
      <c r="F50" s="46">
        <f t="shared" si="0"/>
        <v>100</v>
      </c>
      <c r="G50" s="47">
        <f t="shared" si="1"/>
        <v>100</v>
      </c>
      <c r="H50" s="8"/>
    </row>
    <row r="51" spans="1:8" ht="34.5" hidden="1" customHeight="1" x14ac:dyDescent="0.3">
      <c r="A51" s="14" t="s">
        <v>119</v>
      </c>
      <c r="B51" s="15" t="s">
        <v>104</v>
      </c>
      <c r="C51" s="31">
        <f>C52</f>
        <v>0</v>
      </c>
      <c r="D51" s="31">
        <f t="shared" ref="D51:E51" si="13">D52</f>
        <v>0</v>
      </c>
      <c r="E51" s="31">
        <f t="shared" si="13"/>
        <v>0</v>
      </c>
      <c r="F51" s="46" t="e">
        <f t="shared" si="0"/>
        <v>#DIV/0!</v>
      </c>
      <c r="G51" s="47" t="e">
        <f t="shared" si="1"/>
        <v>#DIV/0!</v>
      </c>
      <c r="H51" s="8"/>
    </row>
    <row r="52" spans="1:8" ht="52.5" hidden="1" customHeight="1" x14ac:dyDescent="0.3">
      <c r="A52" s="14" t="s">
        <v>120</v>
      </c>
      <c r="B52" s="15" t="s">
        <v>105</v>
      </c>
      <c r="C52" s="31">
        <v>0</v>
      </c>
      <c r="D52" s="27"/>
      <c r="E52" s="27"/>
      <c r="F52" s="46" t="e">
        <f t="shared" si="0"/>
        <v>#DIV/0!</v>
      </c>
      <c r="G52" s="47" t="e">
        <f t="shared" si="1"/>
        <v>#DIV/0!</v>
      </c>
      <c r="H52" s="8"/>
    </row>
    <row r="53" spans="1:8" ht="50.25" customHeight="1" x14ac:dyDescent="0.3">
      <c r="A53" s="14" t="s">
        <v>76</v>
      </c>
      <c r="B53" s="15" t="s">
        <v>77</v>
      </c>
      <c r="C53" s="31">
        <f t="shared" ref="C53:E53" si="14">C54</f>
        <v>441300</v>
      </c>
      <c r="D53" s="31">
        <f t="shared" si="14"/>
        <v>441300</v>
      </c>
      <c r="E53" s="31">
        <f t="shared" si="14"/>
        <v>441300</v>
      </c>
      <c r="F53" s="46">
        <f t="shared" si="0"/>
        <v>100</v>
      </c>
      <c r="G53" s="47">
        <f t="shared" si="1"/>
        <v>100</v>
      </c>
      <c r="H53" s="8"/>
    </row>
    <row r="54" spans="1:8" ht="65.25" customHeight="1" x14ac:dyDescent="0.3">
      <c r="A54" s="14" t="s">
        <v>78</v>
      </c>
      <c r="B54" s="15" t="s">
        <v>79</v>
      </c>
      <c r="C54" s="31">
        <v>441300</v>
      </c>
      <c r="D54" s="31">
        <v>441300</v>
      </c>
      <c r="E54" s="31">
        <v>441300</v>
      </c>
      <c r="F54" s="46">
        <f t="shared" si="0"/>
        <v>100</v>
      </c>
      <c r="G54" s="47">
        <f t="shared" si="1"/>
        <v>100</v>
      </c>
      <c r="H54" s="8"/>
    </row>
    <row r="55" spans="1:8" ht="21" customHeight="1" x14ac:dyDescent="0.3">
      <c r="A55" s="17" t="s">
        <v>80</v>
      </c>
      <c r="B55" s="15" t="s">
        <v>28</v>
      </c>
      <c r="C55" s="31">
        <f>C58+C56</f>
        <v>837681.82</v>
      </c>
      <c r="D55" s="31">
        <f>D58+D56</f>
        <v>1666336.97</v>
      </c>
      <c r="E55" s="31">
        <f>E58+E56</f>
        <v>1666336.97</v>
      </c>
      <c r="F55" s="46">
        <f t="shared" si="0"/>
        <v>198.92242259716227</v>
      </c>
      <c r="G55" s="47">
        <f t="shared" si="1"/>
        <v>100</v>
      </c>
      <c r="H55" s="8"/>
    </row>
    <row r="56" spans="1:8" ht="78" customHeight="1" x14ac:dyDescent="0.3">
      <c r="A56" s="17" t="s">
        <v>121</v>
      </c>
      <c r="B56" s="19" t="s">
        <v>98</v>
      </c>
      <c r="C56" s="31">
        <f>C57</f>
        <v>0</v>
      </c>
      <c r="D56" s="31">
        <f>D57</f>
        <v>818655.15</v>
      </c>
      <c r="E56" s="31">
        <f>E57</f>
        <v>818655.15</v>
      </c>
      <c r="F56" s="46" t="s">
        <v>141</v>
      </c>
      <c r="G56" s="47">
        <f t="shared" si="1"/>
        <v>100</v>
      </c>
      <c r="H56" s="8"/>
    </row>
    <row r="57" spans="1:8" ht="96" customHeight="1" x14ac:dyDescent="0.3">
      <c r="A57" s="17" t="s">
        <v>122</v>
      </c>
      <c r="B57" s="19" t="s">
        <v>99</v>
      </c>
      <c r="C57" s="31">
        <v>0</v>
      </c>
      <c r="D57" s="27">
        <v>818655.15</v>
      </c>
      <c r="E57" s="27">
        <v>818655.15</v>
      </c>
      <c r="F57" s="46" t="s">
        <v>141</v>
      </c>
      <c r="G57" s="47">
        <f t="shared" si="1"/>
        <v>100</v>
      </c>
      <c r="H57" s="8"/>
    </row>
    <row r="58" spans="1:8" ht="43.35" customHeight="1" x14ac:dyDescent="0.3">
      <c r="A58" s="14" t="s">
        <v>81</v>
      </c>
      <c r="B58" s="15" t="s">
        <v>32</v>
      </c>
      <c r="C58" s="31">
        <f t="shared" ref="C58:E59" si="15">C59</f>
        <v>837681.82</v>
      </c>
      <c r="D58" s="31">
        <f t="shared" si="15"/>
        <v>847681.82</v>
      </c>
      <c r="E58" s="31">
        <f t="shared" si="15"/>
        <v>847681.82</v>
      </c>
      <c r="F58" s="47">
        <f t="shared" si="1"/>
        <v>101.19377068491234</v>
      </c>
      <c r="G58" s="47">
        <f t="shared" si="1"/>
        <v>100</v>
      </c>
      <c r="H58" s="8"/>
    </row>
    <row r="59" spans="1:8" ht="39" customHeight="1" x14ac:dyDescent="0.3">
      <c r="A59" s="14" t="s">
        <v>82</v>
      </c>
      <c r="B59" s="15" t="s">
        <v>83</v>
      </c>
      <c r="C59" s="31">
        <f t="shared" si="15"/>
        <v>837681.82</v>
      </c>
      <c r="D59" s="31">
        <f t="shared" si="15"/>
        <v>847681.82</v>
      </c>
      <c r="E59" s="31">
        <f t="shared" si="15"/>
        <v>847681.82</v>
      </c>
      <c r="F59" s="47">
        <f t="shared" si="1"/>
        <v>101.19377068491234</v>
      </c>
      <c r="G59" s="47">
        <f t="shared" si="1"/>
        <v>100</v>
      </c>
      <c r="H59" s="8"/>
    </row>
    <row r="60" spans="1:8" ht="53.25" customHeight="1" x14ac:dyDescent="0.3">
      <c r="A60" s="14" t="s">
        <v>84</v>
      </c>
      <c r="B60" s="15" t="s">
        <v>85</v>
      </c>
      <c r="C60" s="27">
        <v>837681.82</v>
      </c>
      <c r="D60" s="27">
        <v>847681.82</v>
      </c>
      <c r="E60" s="27">
        <v>847681.82</v>
      </c>
      <c r="F60" s="47">
        <f t="shared" si="1"/>
        <v>101.19377068491234</v>
      </c>
      <c r="G60" s="47">
        <f t="shared" si="1"/>
        <v>100</v>
      </c>
      <c r="H60" s="8"/>
    </row>
    <row r="61" spans="1:8" ht="34.5" customHeight="1" x14ac:dyDescent="0.3">
      <c r="A61" s="14" t="s">
        <v>123</v>
      </c>
      <c r="B61" s="15" t="s">
        <v>100</v>
      </c>
      <c r="C61" s="31">
        <f t="shared" ref="C61:E62" si="16">C62</f>
        <v>0</v>
      </c>
      <c r="D61" s="31">
        <f t="shared" si="16"/>
        <v>84437.39</v>
      </c>
      <c r="E61" s="31">
        <f t="shared" si="16"/>
        <v>84437.39</v>
      </c>
      <c r="F61" s="47" t="s">
        <v>141</v>
      </c>
      <c r="G61" s="47">
        <f t="shared" si="1"/>
        <v>100</v>
      </c>
      <c r="H61" s="8"/>
    </row>
    <row r="62" spans="1:8" ht="40.5" customHeight="1" x14ac:dyDescent="0.3">
      <c r="A62" s="14" t="s">
        <v>124</v>
      </c>
      <c r="B62" s="15" t="s">
        <v>101</v>
      </c>
      <c r="C62" s="31">
        <f t="shared" si="16"/>
        <v>0</v>
      </c>
      <c r="D62" s="31">
        <f t="shared" si="16"/>
        <v>84437.39</v>
      </c>
      <c r="E62" s="31">
        <f t="shared" si="16"/>
        <v>84437.39</v>
      </c>
      <c r="F62" s="47" t="s">
        <v>141</v>
      </c>
      <c r="G62" s="47">
        <f t="shared" si="1"/>
        <v>100</v>
      </c>
      <c r="H62" s="8"/>
    </row>
    <row r="63" spans="1:8" ht="55.5" customHeight="1" x14ac:dyDescent="0.3">
      <c r="A63" s="14" t="s">
        <v>125</v>
      </c>
      <c r="B63" s="15" t="s">
        <v>102</v>
      </c>
      <c r="C63" s="31">
        <v>0</v>
      </c>
      <c r="D63" s="27">
        <v>84437.39</v>
      </c>
      <c r="E63" s="27">
        <v>84437.39</v>
      </c>
      <c r="F63" s="47" t="s">
        <v>141</v>
      </c>
      <c r="G63" s="47">
        <f t="shared" si="1"/>
        <v>100</v>
      </c>
      <c r="H63" s="8"/>
    </row>
    <row r="64" spans="1:8" s="21" customFormat="1" ht="57" customHeight="1" x14ac:dyDescent="0.3">
      <c r="A64" s="12" t="s">
        <v>128</v>
      </c>
      <c r="B64" s="22" t="s">
        <v>136</v>
      </c>
      <c r="C64" s="30">
        <f t="shared" ref="C64:E65" si="17">C65</f>
        <v>0</v>
      </c>
      <c r="D64" s="30">
        <f t="shared" si="17"/>
        <v>-675</v>
      </c>
      <c r="E64" s="30">
        <f t="shared" si="17"/>
        <v>-675</v>
      </c>
      <c r="F64" s="47" t="s">
        <v>141</v>
      </c>
      <c r="G64" s="29">
        <f t="shared" si="1"/>
        <v>100</v>
      </c>
      <c r="H64" s="20"/>
    </row>
    <row r="65" spans="1:8" ht="67.5" customHeight="1" x14ac:dyDescent="0.3">
      <c r="A65" s="14" t="s">
        <v>127</v>
      </c>
      <c r="B65" s="15" t="s">
        <v>137</v>
      </c>
      <c r="C65" s="31">
        <f t="shared" si="17"/>
        <v>0</v>
      </c>
      <c r="D65" s="31">
        <f t="shared" si="17"/>
        <v>-675</v>
      </c>
      <c r="E65" s="31">
        <f t="shared" si="17"/>
        <v>-675</v>
      </c>
      <c r="F65" s="47" t="s">
        <v>141</v>
      </c>
      <c r="G65" s="47">
        <f t="shared" si="1"/>
        <v>100</v>
      </c>
      <c r="H65" s="8"/>
    </row>
    <row r="66" spans="1:8" ht="72" customHeight="1" x14ac:dyDescent="0.3">
      <c r="A66" s="14" t="s">
        <v>126</v>
      </c>
      <c r="B66" s="15" t="s">
        <v>138</v>
      </c>
      <c r="C66" s="31">
        <v>0</v>
      </c>
      <c r="D66" s="27">
        <v>-675</v>
      </c>
      <c r="E66" s="27">
        <v>-675</v>
      </c>
      <c r="F66" s="47" t="s">
        <v>141</v>
      </c>
      <c r="G66" s="47">
        <f t="shared" si="1"/>
        <v>100</v>
      </c>
      <c r="H66" s="8"/>
    </row>
    <row r="67" spans="1:8" ht="47.25" customHeight="1" x14ac:dyDescent="0.3">
      <c r="A67" s="12" t="s">
        <v>0</v>
      </c>
      <c r="B67" s="13" t="s">
        <v>29</v>
      </c>
      <c r="C67" s="30">
        <f>C7+C42</f>
        <v>10768424.050000001</v>
      </c>
      <c r="D67" s="30">
        <f>D7+D42</f>
        <v>12170016.590000002</v>
      </c>
      <c r="E67" s="30">
        <f>E7+E42</f>
        <v>12707978.370000001</v>
      </c>
      <c r="F67" s="28">
        <f t="shared" si="0"/>
        <v>118.01149649191238</v>
      </c>
      <c r="G67" s="29">
        <f t="shared" si="1"/>
        <v>104.42038657894712</v>
      </c>
      <c r="H67" s="8"/>
    </row>
    <row r="68" spans="1:8" ht="18" customHeight="1" x14ac:dyDescent="0.3">
      <c r="F68" s="3"/>
      <c r="G68" s="3"/>
    </row>
  </sheetData>
  <mergeCells count="10">
    <mergeCell ref="H4:H5"/>
    <mergeCell ref="A1:E1"/>
    <mergeCell ref="E4:E5"/>
    <mergeCell ref="A4:A5"/>
    <mergeCell ref="B4:B5"/>
    <mergeCell ref="A2:G2"/>
    <mergeCell ref="D4:D5"/>
    <mergeCell ref="C4:C5"/>
    <mergeCell ref="F4:F5"/>
    <mergeCell ref="G4:G5"/>
  </mergeCells>
  <pageMargins left="0.59055118110236227" right="0.39370078740157483" top="0.59055118110236227" bottom="0.59055118110236227" header="0.39370078740157483" footer="0.39370078740157483"/>
  <pageSetup paperSize="9" scale="46" fitToHeight="0" orientation="portrait" r:id="rId1"/>
  <headerFooter differentFirst="1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2017 год</vt:lpstr>
      <vt:lpstr>'2017 год'!Заголовки_для_печати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Fin018</dc:creator>
  <dc:description>POI HSSF rep:2.34.4.42</dc:description>
  <cp:lastModifiedBy>Наталья Сергеевна Сазонова</cp:lastModifiedBy>
  <cp:lastPrinted>2018-04-10T02:08:55Z</cp:lastPrinted>
  <dcterms:created xsi:type="dcterms:W3CDTF">2014-11-12T09:48:22Z</dcterms:created>
  <dcterms:modified xsi:type="dcterms:W3CDTF">2018-04-10T02:08:59Z</dcterms:modified>
</cp:coreProperties>
</file>